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август" sheetId="7" r:id="rId1"/>
  </sheets>
  <definedNames>
    <definedName name="_xlnm.Print_Area" localSheetId="0">'январь-август'!$A$1:$H$44</definedName>
  </definedNames>
  <calcPr calcId="124519"/>
</workbook>
</file>

<file path=xl/calcChain.xml><?xml version="1.0" encoding="utf-8"?>
<calcChain xmlns="http://schemas.openxmlformats.org/spreadsheetml/2006/main">
  <c r="E13" i="7"/>
  <c r="E16"/>
  <c r="E28"/>
  <c r="F41" l="1"/>
  <c r="F42"/>
  <c r="F43"/>
  <c r="G18"/>
  <c r="G19"/>
  <c r="H22"/>
  <c r="G22"/>
  <c r="G23"/>
  <c r="C13"/>
  <c r="G29"/>
  <c r="D28" l="1"/>
  <c r="C28"/>
  <c r="G38"/>
  <c r="G37"/>
  <c r="H19"/>
  <c r="E21"/>
  <c r="F19"/>
  <c r="H18"/>
  <c r="G24"/>
  <c r="G42"/>
  <c r="H42"/>
  <c r="C40"/>
  <c r="E40"/>
  <c r="E5" l="1"/>
  <c r="E39" s="1"/>
  <c r="E44" s="1"/>
  <c r="G35"/>
  <c r="G36"/>
  <c r="G25"/>
  <c r="G26"/>
  <c r="C16"/>
  <c r="D40"/>
  <c r="F18"/>
  <c r="D16"/>
  <c r="H29" l="1"/>
  <c r="H26" l="1"/>
  <c r="H8"/>
  <c r="G8"/>
  <c r="F8"/>
  <c r="D13" l="1"/>
  <c r="D5" s="1"/>
  <c r="D21"/>
  <c r="C21" l="1"/>
  <c r="H6"/>
  <c r="H7"/>
  <c r="H9"/>
  <c r="H10"/>
  <c r="H11"/>
  <c r="H12"/>
  <c r="H14"/>
  <c r="H15"/>
  <c r="H17"/>
  <c r="H23"/>
  <c r="H24"/>
  <c r="H25"/>
  <c r="H31"/>
  <c r="H33"/>
  <c r="H34"/>
  <c r="H35"/>
  <c r="H37"/>
  <c r="H38"/>
  <c r="H41"/>
  <c r="H43"/>
  <c r="G6"/>
  <c r="G7"/>
  <c r="G9"/>
  <c r="G10"/>
  <c r="G11"/>
  <c r="G12"/>
  <c r="G14"/>
  <c r="G15"/>
  <c r="G17"/>
  <c r="G31"/>
  <c r="G33"/>
  <c r="G34"/>
  <c r="G41"/>
  <c r="G43"/>
  <c r="F22"/>
  <c r="F23"/>
  <c r="F24"/>
  <c r="F25"/>
  <c r="F26"/>
  <c r="F29"/>
  <c r="F31"/>
  <c r="F33"/>
  <c r="F34"/>
  <c r="F35"/>
  <c r="F37"/>
  <c r="F38"/>
  <c r="F7"/>
  <c r="F9"/>
  <c r="F10"/>
  <c r="F11"/>
  <c r="F12"/>
  <c r="F14"/>
  <c r="F15"/>
  <c r="F17"/>
  <c r="F20"/>
  <c r="F6"/>
  <c r="D27"/>
  <c r="G27" s="1"/>
  <c r="C5" l="1"/>
  <c r="H16" l="1"/>
  <c r="D39"/>
  <c r="D44" s="1"/>
  <c r="F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F39" l="1"/>
  <c r="H39"/>
  <c r="G39"/>
  <c r="H44" l="1"/>
  <c r="G44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<sst xmlns="http://schemas.openxmlformats.org/spreadsheetml/2006/main" count="56" uniqueCount="55">
  <si>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</si>
  <si>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</si>
  <si>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</si>
  <si>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</si>
  <si>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</si>
  <si>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</si>
  <si>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</si>
  <si>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</si>
  <si>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</si>
  <si>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</si>
  <si>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</si>
  <si>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</si>
  <si>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</si>
  <si>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</si>
  <si>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</si>
  <si>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</si>
  <si>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</si>
  <si>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</si>
  <si>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</si>
  <si>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</si>
  <si>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</si>
  <si>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</si>
  <si>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</si>
  <si>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</si>
  <si>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</si>
  <si>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</si>
  <si>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</si>
  <si>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</si>
  <si>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</si>
  <si>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</si>
  <si>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</si>
  <si>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</si>
  <si>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</si>
  <si>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</si>
  <si>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</si>
  <si>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</si>
  <si>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</si>
  <si>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</si>
  <si>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</si>
  <si>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</si>
  <si>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</si>
  <si>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</si>
  <si>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</si>
  <si>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</si>
  <si>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</si>
  <si>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</si>
  <si>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</si>
  <si>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</si>
  <si>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</si>
  <si>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</si>
  <si>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Исполнение доходной части бюджета города Ставрополя за январь-август 2022 года</t>
  </si>
  <si>
    <t>План на            январь-август                    2022 года</t>
  </si>
  <si>
    <t xml:space="preserve">Факт за                              январь-август                          2022 года </t>
  </si>
  <si>
    <t>% исполнения плана за                     январь-август        2022 года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</si>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</sst>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4" fontId="1" fillId="2" borderId="8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5"/>
  <sheetViews>
    <sheetView tabSelected="1" view="pageBreakPreview" zoomScaleSheetLayoutView="100" workbookViewId="0">
      <selection activeCell="G3" sqref="G3:H3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42" customWidth="1"/>
    <col min="5" max="5" width="11.85546875" style="8" customWidth="1"/>
    <col min="6" max="6" width="10.710937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5.75" customHeight="1">
      <c r="A1" s="71"/>
      <c r="B1" s="74"/>
      <c r="C1" s="74"/>
      <c r="D1" s="74"/>
      <c r="E1" s="74"/>
      <c r="F1" s="74"/>
      <c r="G1" s="72" t="s">
        <v>54</v>
      </c>
      <c r="H1" s="72"/>
    </row>
    <row r="2" spans="1:223" ht="13.15" customHeight="1">
      <c r="A2" s="73" t="s">
        <v>50</v>
      </c>
      <c r="B2" s="75"/>
      <c r="C2" s="75"/>
      <c r="D2" s="75"/>
      <c r="E2" s="75"/>
      <c r="F2" s="75"/>
      <c r="G2" s="75"/>
      <c r="H2" s="75"/>
    </row>
    <row r="3" spans="1:223" ht="13.5" thickBot="1">
      <c r="G3" s="70" t="s">
        <v>38</v>
      </c>
      <c r="H3" s="70"/>
    </row>
    <row r="4" spans="1:223" s="42" customFormat="1" ht="62.25" customHeight="1">
      <c r="A4" s="49" t="s">
        <v>29</v>
      </c>
      <c r="B4" s="43" t="s">
        <v>43</v>
      </c>
      <c r="C4" s="43" t="s">
        <v>47</v>
      </c>
      <c r="D4" s="43" t="s">
        <v>51</v>
      </c>
      <c r="E4" s="40" t="s">
        <v>52</v>
      </c>
      <c r="F4" s="50" t="s">
        <v>12</v>
      </c>
      <c r="G4" s="50" t="s">
        <v>53</v>
      </c>
      <c r="H4" s="51" t="s">
        <v>46</v>
      </c>
    </row>
    <row r="5" spans="1:223" s="3" customFormat="1" ht="15.75">
      <c r="A5" s="14"/>
      <c r="B5" s="10" t="s">
        <v>7</v>
      </c>
      <c r="C5" s="44">
        <f>C6+C7+C8+C9+C10+C11+C12+C13+C16+C20</f>
        <v>5093016</v>
      </c>
      <c r="D5" s="44">
        <f>D6+D7+D8+D9+D10+D11+D12+D13+D16+D20</f>
        <v>2881653</v>
      </c>
      <c r="E5" s="20">
        <f>E6+E7+E8+E9+E10+E11+E12+E13+E16+E20</f>
        <v>2881675</v>
      </c>
      <c r="F5" s="20">
        <f>E5-D5</f>
        <v>22</v>
      </c>
      <c r="G5" s="21">
        <f>E5/D5*100</f>
        <v>100.00076345069999</v>
      </c>
      <c r="H5" s="22">
        <f>E5/C5*100</f>
        <v>56.580913941758674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2">
        <v>1</v>
      </c>
      <c r="B6" s="1" t="s">
        <v>0</v>
      </c>
      <c r="C6" s="24">
        <v>3188483</v>
      </c>
      <c r="D6" s="24">
        <v>1906751</v>
      </c>
      <c r="E6" s="24">
        <v>1908458</v>
      </c>
      <c r="F6" s="23">
        <f>E6-D6</f>
        <v>1707</v>
      </c>
      <c r="G6" s="25">
        <f t="shared" ref="G6:G44" si="0">E6/D6*100</f>
        <v>100.08952401231204</v>
      </c>
      <c r="H6" s="26">
        <f t="shared" ref="H6:H44" si="1">E6/C6*100</f>
        <v>59.854733426522898</v>
      </c>
    </row>
    <row r="7" spans="1:223" ht="15.75">
      <c r="A7" s="12">
        <v>2</v>
      </c>
      <c r="B7" s="1" t="s">
        <v>22</v>
      </c>
      <c r="C7" s="24">
        <v>26104</v>
      </c>
      <c r="D7" s="24">
        <v>17182</v>
      </c>
      <c r="E7" s="24">
        <v>19514</v>
      </c>
      <c r="F7" s="23">
        <f t="shared" ref="F7:F43" si="2">E7-D7</f>
        <v>2332</v>
      </c>
      <c r="G7" s="25">
        <f t="shared" si="0"/>
        <v>113.57234314980793</v>
      </c>
      <c r="H7" s="26">
        <f t="shared" si="1"/>
        <v>74.754826846460304</v>
      </c>
    </row>
    <row r="8" spans="1:223" ht="26.25">
      <c r="A8" s="37">
        <v>3</v>
      </c>
      <c r="B8" s="1" t="s">
        <v>44</v>
      </c>
      <c r="C8" s="24">
        <v>621537</v>
      </c>
      <c r="D8" s="24">
        <v>448375</v>
      </c>
      <c r="E8" s="23">
        <v>444045</v>
      </c>
      <c r="F8" s="23">
        <f t="shared" si="2"/>
        <v>-4330</v>
      </c>
      <c r="G8" s="25">
        <f t="shared" si="0"/>
        <v>99.034290493448566</v>
      </c>
      <c r="H8" s="26">
        <f t="shared" si="1"/>
        <v>71.443051660641274</v>
      </c>
    </row>
    <row r="9" spans="1:223" ht="15.6" customHeight="1">
      <c r="A9" s="18">
        <v>4</v>
      </c>
      <c r="B9" s="1" t="s">
        <v>5</v>
      </c>
      <c r="C9" s="24">
        <v>2600</v>
      </c>
      <c r="D9" s="24">
        <v>1900</v>
      </c>
      <c r="E9" s="24">
        <v>-266</v>
      </c>
      <c r="F9" s="23">
        <f t="shared" si="2"/>
        <v>-2166</v>
      </c>
      <c r="G9" s="25">
        <f t="shared" si="0"/>
        <v>-14.000000000000002</v>
      </c>
      <c r="H9" s="26">
        <f t="shared" si="1"/>
        <v>-10.23076923076923</v>
      </c>
    </row>
    <row r="10" spans="1:223" ht="15.75">
      <c r="A10" s="18">
        <v>5</v>
      </c>
      <c r="B10" s="1" t="s">
        <v>6</v>
      </c>
      <c r="C10" s="24">
        <v>29483</v>
      </c>
      <c r="D10" s="24">
        <v>29483</v>
      </c>
      <c r="E10" s="24">
        <v>30129</v>
      </c>
      <c r="F10" s="23">
        <f t="shared" si="2"/>
        <v>646</v>
      </c>
      <c r="G10" s="25">
        <f t="shared" si="0"/>
        <v>102.19109317233661</v>
      </c>
      <c r="H10" s="26">
        <f t="shared" si="1"/>
        <v>102.19109317233661</v>
      </c>
    </row>
    <row r="11" spans="1:223" ht="15" customHeight="1">
      <c r="A11" s="18">
        <v>6</v>
      </c>
      <c r="B11" s="1" t="s">
        <v>16</v>
      </c>
      <c r="C11" s="24">
        <v>138039</v>
      </c>
      <c r="D11" s="24">
        <v>79470</v>
      </c>
      <c r="E11" s="24">
        <v>79670</v>
      </c>
      <c r="F11" s="23">
        <f t="shared" si="2"/>
        <v>200</v>
      </c>
      <c r="G11" s="25">
        <f t="shared" si="0"/>
        <v>100.25166729583491</v>
      </c>
      <c r="H11" s="26">
        <f t="shared" si="1"/>
        <v>57.715573135128473</v>
      </c>
    </row>
    <row r="12" spans="1:223" ht="15.75">
      <c r="A12" s="18">
        <v>7</v>
      </c>
      <c r="B12" s="1" t="s">
        <v>1</v>
      </c>
      <c r="C12" s="24">
        <v>495603</v>
      </c>
      <c r="D12" s="24">
        <v>74970</v>
      </c>
      <c r="E12" s="23">
        <v>74513</v>
      </c>
      <c r="F12" s="23">
        <f t="shared" si="2"/>
        <v>-457</v>
      </c>
      <c r="G12" s="25">
        <f t="shared" si="0"/>
        <v>99.39042283580099</v>
      </c>
      <c r="H12" s="26">
        <f t="shared" si="1"/>
        <v>15.034816173429135</v>
      </c>
    </row>
    <row r="13" spans="1:223" ht="15.75">
      <c r="A13" s="57">
        <v>8</v>
      </c>
      <c r="B13" s="1" t="s">
        <v>14</v>
      </c>
      <c r="C13" s="24">
        <f>C14+C15</f>
        <v>493344</v>
      </c>
      <c r="D13" s="24">
        <f>D14+D15</f>
        <v>258750</v>
      </c>
      <c r="E13" s="24">
        <f>E14+E15</f>
        <v>264756</v>
      </c>
      <c r="F13" s="23">
        <f t="shared" si="2"/>
        <v>6006</v>
      </c>
      <c r="G13" s="25">
        <f t="shared" si="0"/>
        <v>102.32115942028986</v>
      </c>
      <c r="H13" s="26">
        <f t="shared" si="1"/>
        <v>53.665596419536875</v>
      </c>
    </row>
    <row r="14" spans="1:223" s="39" customFormat="1" ht="15.75">
      <c r="A14" s="60"/>
      <c r="B14" s="16" t="s">
        <v>25</v>
      </c>
      <c r="C14" s="28">
        <v>348459</v>
      </c>
      <c r="D14" s="28">
        <v>237670</v>
      </c>
      <c r="E14" s="28">
        <v>241519</v>
      </c>
      <c r="F14" s="27">
        <f t="shared" si="2"/>
        <v>3849</v>
      </c>
      <c r="G14" s="29">
        <f t="shared" si="0"/>
        <v>101.61947237766651</v>
      </c>
      <c r="H14" s="30">
        <f t="shared" si="1"/>
        <v>69.310593211826927</v>
      </c>
    </row>
    <row r="15" spans="1:223" s="39" customFormat="1" ht="15.75">
      <c r="A15" s="61"/>
      <c r="B15" s="16" t="s">
        <v>24</v>
      </c>
      <c r="C15" s="28">
        <v>144885</v>
      </c>
      <c r="D15" s="28">
        <v>21080</v>
      </c>
      <c r="E15" s="28">
        <v>23237</v>
      </c>
      <c r="F15" s="27">
        <f t="shared" si="2"/>
        <v>2157</v>
      </c>
      <c r="G15" s="29">
        <f t="shared" si="0"/>
        <v>110.23244781783681</v>
      </c>
      <c r="H15" s="30">
        <f t="shared" si="1"/>
        <v>16.03823722262484</v>
      </c>
    </row>
    <row r="16" spans="1:223" ht="15.75">
      <c r="A16" s="57">
        <v>9</v>
      </c>
      <c r="B16" s="1" t="s">
        <v>15</v>
      </c>
      <c r="C16" s="24">
        <f>C17+C18+C19</f>
        <v>97823</v>
      </c>
      <c r="D16" s="24">
        <f>D17+D18+D19</f>
        <v>64772</v>
      </c>
      <c r="E16" s="23">
        <f>E17+E18+E19</f>
        <v>60856</v>
      </c>
      <c r="F16" s="23">
        <f t="shared" si="2"/>
        <v>-3916</v>
      </c>
      <c r="G16" s="25">
        <f t="shared" si="0"/>
        <v>93.954177731118378</v>
      </c>
      <c r="H16" s="26">
        <f t="shared" si="1"/>
        <v>62.210318636721432</v>
      </c>
    </row>
    <row r="17" spans="1:223" s="38" customFormat="1" ht="15.75">
      <c r="A17" s="58"/>
      <c r="B17" s="16" t="s">
        <v>20</v>
      </c>
      <c r="C17" s="28">
        <v>97250</v>
      </c>
      <c r="D17" s="28">
        <v>64720</v>
      </c>
      <c r="E17" s="27">
        <v>60689</v>
      </c>
      <c r="F17" s="27">
        <f t="shared" si="2"/>
        <v>-4031</v>
      </c>
      <c r="G17" s="29">
        <f t="shared" si="0"/>
        <v>93.771631644004955</v>
      </c>
      <c r="H17" s="30">
        <f t="shared" si="1"/>
        <v>62.405141388174812</v>
      </c>
    </row>
    <row r="18" spans="1:223" s="38" customFormat="1" ht="15.75">
      <c r="A18" s="58"/>
      <c r="B18" s="16" t="s">
        <v>48</v>
      </c>
      <c r="C18" s="28">
        <v>570</v>
      </c>
      <c r="D18" s="28">
        <v>50</v>
      </c>
      <c r="E18" s="27">
        <v>165</v>
      </c>
      <c r="F18" s="27">
        <f t="shared" si="2"/>
        <v>115</v>
      </c>
      <c r="G18" s="29">
        <f t="shared" si="0"/>
        <v>330</v>
      </c>
      <c r="H18" s="30">
        <f t="shared" si="1"/>
        <v>28.947368421052634</v>
      </c>
    </row>
    <row r="19" spans="1:223" s="38" customFormat="1" ht="15.75">
      <c r="A19" s="61"/>
      <c r="B19" s="16" t="s">
        <v>34</v>
      </c>
      <c r="C19" s="28">
        <v>3</v>
      </c>
      <c r="D19" s="28">
        <v>2</v>
      </c>
      <c r="E19" s="27">
        <v>2</v>
      </c>
      <c r="F19" s="27">
        <f>E19-D19</f>
        <v>0</v>
      </c>
      <c r="G19" s="29">
        <f t="shared" si="0"/>
        <v>100</v>
      </c>
      <c r="H19" s="30">
        <f t="shared" si="1"/>
        <v>66.666666666666657</v>
      </c>
    </row>
    <row r="20" spans="1:223" ht="26.25">
      <c r="A20" s="18">
        <v>10</v>
      </c>
      <c r="B20" s="1" t="s">
        <v>42</v>
      </c>
      <c r="C20" s="24">
        <v>0</v>
      </c>
      <c r="D20" s="24">
        <v>0</v>
      </c>
      <c r="E20" s="23">
        <v>0</v>
      </c>
      <c r="F20" s="23">
        <f t="shared" si="2"/>
        <v>0</v>
      </c>
      <c r="G20" s="32" t="s">
        <v>36</v>
      </c>
      <c r="H20" s="41" t="s">
        <v>36</v>
      </c>
    </row>
    <row r="21" spans="1:223" s="3" customFormat="1" ht="15.75">
      <c r="A21" s="15"/>
      <c r="B21" s="6" t="s">
        <v>8</v>
      </c>
      <c r="C21" s="45">
        <f>C22+C23+C24+C25+C26+C28+C31+C32+C33+C34+C35+C36+C38</f>
        <v>806988</v>
      </c>
      <c r="D21" s="45">
        <f>D22+D23+D24+D25+D26+D28+D31+D32+D33+D34+D35+D36+D38</f>
        <v>528501</v>
      </c>
      <c r="E21" s="31">
        <f>E22+E23+E24+E25+E26+E28+E31+E32+E33+E34+E35+E36+E38</f>
        <v>528534</v>
      </c>
      <c r="F21" s="31">
        <f t="shared" si="2"/>
        <v>33</v>
      </c>
      <c r="G21" s="21">
        <f t="shared" si="0"/>
        <v>100.00624407522407</v>
      </c>
      <c r="H21" s="22">
        <f t="shared" si="1"/>
        <v>65.494654195601427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18">
        <v>11</v>
      </c>
      <c r="B22" s="1" t="s">
        <v>10</v>
      </c>
      <c r="C22" s="24">
        <v>4281</v>
      </c>
      <c r="D22" s="24">
        <v>3841</v>
      </c>
      <c r="E22" s="23">
        <v>4334</v>
      </c>
      <c r="F22" s="23">
        <f t="shared" si="2"/>
        <v>493</v>
      </c>
      <c r="G22" s="25">
        <f>E22/D22*100</f>
        <v>112.83519916688363</v>
      </c>
      <c r="H22" s="26">
        <f>E22/C22*100</f>
        <v>101.23802849801449</v>
      </c>
    </row>
    <row r="23" spans="1:223" ht="63.6" customHeight="1">
      <c r="A23" s="18">
        <v>12</v>
      </c>
      <c r="B23" s="1" t="s">
        <v>26</v>
      </c>
      <c r="C23" s="24">
        <v>457830</v>
      </c>
      <c r="D23" s="24">
        <v>282350</v>
      </c>
      <c r="E23" s="23">
        <v>263846</v>
      </c>
      <c r="F23" s="23">
        <f t="shared" si="2"/>
        <v>-18504</v>
      </c>
      <c r="G23" s="25">
        <f>E23/D23*100</f>
        <v>93.4464317336639</v>
      </c>
      <c r="H23" s="26">
        <f t="shared" si="1"/>
        <v>57.629687875412273</v>
      </c>
    </row>
    <row r="24" spans="1:223" ht="58.9" customHeight="1">
      <c r="A24" s="13" t="s">
        <v>49</v>
      </c>
      <c r="B24" s="2" t="s">
        <v>35</v>
      </c>
      <c r="C24" s="24">
        <v>26346</v>
      </c>
      <c r="D24" s="24">
        <v>13173</v>
      </c>
      <c r="E24" s="24">
        <v>8068</v>
      </c>
      <c r="F24" s="23">
        <f t="shared" si="2"/>
        <v>-5105</v>
      </c>
      <c r="G24" s="25">
        <f t="shared" si="0"/>
        <v>61.246489030592876</v>
      </c>
      <c r="H24" s="26">
        <f t="shared" si="1"/>
        <v>30.623244515296438</v>
      </c>
    </row>
    <row r="25" spans="1:223" ht="52.15" customHeight="1">
      <c r="A25" s="19">
        <v>14</v>
      </c>
      <c r="B25" s="1" t="s">
        <v>27</v>
      </c>
      <c r="C25" s="24">
        <v>67028</v>
      </c>
      <c r="D25" s="24">
        <v>46387</v>
      </c>
      <c r="E25" s="23">
        <v>47672</v>
      </c>
      <c r="F25" s="23">
        <f t="shared" si="2"/>
        <v>1285</v>
      </c>
      <c r="G25" s="25">
        <f t="shared" si="0"/>
        <v>102.77017267768986</v>
      </c>
      <c r="H25" s="26">
        <f t="shared" si="1"/>
        <v>71.122515963477952</v>
      </c>
    </row>
    <row r="26" spans="1:223" ht="40.15" customHeight="1">
      <c r="A26" s="57">
        <v>15</v>
      </c>
      <c r="B26" s="1" t="s">
        <v>11</v>
      </c>
      <c r="C26" s="24">
        <v>3562</v>
      </c>
      <c r="D26" s="24">
        <v>3562</v>
      </c>
      <c r="E26" s="23">
        <v>3625</v>
      </c>
      <c r="F26" s="23">
        <f t="shared" si="2"/>
        <v>63</v>
      </c>
      <c r="G26" s="25">
        <f t="shared" si="0"/>
        <v>101.76866928691746</v>
      </c>
      <c r="H26" s="26">
        <f t="shared" si="1"/>
        <v>101.76866928691746</v>
      </c>
    </row>
    <row r="27" spans="1:223" ht="15.75" hidden="1">
      <c r="A27" s="61"/>
      <c r="B27" s="17" t="s">
        <v>18</v>
      </c>
      <c r="C27" s="28"/>
      <c r="D27" s="24">
        <f>D28+D29</f>
        <v>89836</v>
      </c>
      <c r="E27" s="23"/>
      <c r="F27" s="23">
        <f t="shared" si="2"/>
        <v>-89836</v>
      </c>
      <c r="G27" s="25">
        <f t="shared" si="0"/>
        <v>0</v>
      </c>
      <c r="H27" s="26" t="e">
        <f t="shared" si="1"/>
        <v>#DIV/0!</v>
      </c>
    </row>
    <row r="28" spans="1:223" ht="25.5" customHeight="1">
      <c r="A28" s="57">
        <v>16</v>
      </c>
      <c r="B28" s="1" t="s">
        <v>41</v>
      </c>
      <c r="C28" s="24">
        <f>C29+C30</f>
        <v>67186</v>
      </c>
      <c r="D28" s="24">
        <f>D29+D30</f>
        <v>45700</v>
      </c>
      <c r="E28" s="23">
        <f>E29+E30</f>
        <v>45893</v>
      </c>
      <c r="F28" s="23">
        <f t="shared" si="2"/>
        <v>193</v>
      </c>
      <c r="G28" s="25">
        <f t="shared" si="0"/>
        <v>100.42231947483589</v>
      </c>
      <c r="H28" s="26">
        <f t="shared" si="1"/>
        <v>68.307385467210437</v>
      </c>
    </row>
    <row r="29" spans="1:223" s="38" customFormat="1" ht="24.75" customHeight="1">
      <c r="A29" s="58"/>
      <c r="B29" s="16" t="s">
        <v>45</v>
      </c>
      <c r="C29" s="28">
        <v>64328</v>
      </c>
      <c r="D29" s="28">
        <v>44136</v>
      </c>
      <c r="E29" s="27">
        <v>44136</v>
      </c>
      <c r="F29" s="27">
        <f t="shared" si="2"/>
        <v>0</v>
      </c>
      <c r="G29" s="25">
        <f>E29/D29*100</f>
        <v>100</v>
      </c>
      <c r="H29" s="30">
        <f t="shared" si="1"/>
        <v>68.610869294863818</v>
      </c>
    </row>
    <row r="30" spans="1:223" s="38" customFormat="1" ht="15" customHeight="1">
      <c r="A30" s="59"/>
      <c r="B30" s="16" t="s">
        <v>19</v>
      </c>
      <c r="C30" s="28">
        <v>2858</v>
      </c>
      <c r="D30" s="28">
        <v>1564</v>
      </c>
      <c r="E30" s="27">
        <v>1757</v>
      </c>
      <c r="F30" s="27">
        <f t="shared" si="2"/>
        <v>193</v>
      </c>
      <c r="G30" s="29">
        <f t="shared" si="0"/>
        <v>112.34015345268543</v>
      </c>
      <c r="H30" s="30">
        <f t="shared" si="1"/>
        <v>61.476557032890135</v>
      </c>
    </row>
    <row r="31" spans="1:223" ht="15" customHeight="1">
      <c r="A31" s="18">
        <v>17</v>
      </c>
      <c r="B31" s="1" t="s">
        <v>17</v>
      </c>
      <c r="C31" s="24">
        <v>1971</v>
      </c>
      <c r="D31" s="24">
        <v>1546</v>
      </c>
      <c r="E31" s="23">
        <v>1786</v>
      </c>
      <c r="F31" s="23">
        <f t="shared" si="2"/>
        <v>240</v>
      </c>
      <c r="G31" s="25">
        <f t="shared" si="0"/>
        <v>115.52393272962485</v>
      </c>
      <c r="H31" s="26">
        <f t="shared" si="1"/>
        <v>90.613901572805673</v>
      </c>
    </row>
    <row r="32" spans="1:223" ht="26.25">
      <c r="A32" s="18">
        <v>18</v>
      </c>
      <c r="B32" s="1" t="s">
        <v>13</v>
      </c>
      <c r="C32" s="24">
        <v>18550</v>
      </c>
      <c r="D32" s="24">
        <v>11946</v>
      </c>
      <c r="E32" s="24">
        <v>14360</v>
      </c>
      <c r="F32" s="23">
        <f t="shared" si="2"/>
        <v>2414</v>
      </c>
      <c r="G32" s="25">
        <f t="shared" si="0"/>
        <v>120.20760087058429</v>
      </c>
      <c r="H32" s="26">
        <f t="shared" si="1"/>
        <v>77.412398921832875</v>
      </c>
    </row>
    <row r="33" spans="1:223" ht="65.45" customHeight="1">
      <c r="A33" s="18">
        <v>19</v>
      </c>
      <c r="B33" s="1" t="s">
        <v>23</v>
      </c>
      <c r="C33" s="24">
        <v>25777</v>
      </c>
      <c r="D33" s="24">
        <v>10215</v>
      </c>
      <c r="E33" s="24">
        <v>10897</v>
      </c>
      <c r="F33" s="23">
        <f t="shared" si="2"/>
        <v>682</v>
      </c>
      <c r="G33" s="25">
        <f t="shared" si="0"/>
        <v>106.67645619187469</v>
      </c>
      <c r="H33" s="26">
        <f t="shared" si="1"/>
        <v>42.274120339837836</v>
      </c>
    </row>
    <row r="34" spans="1:223" ht="26.25" customHeight="1">
      <c r="A34" s="18">
        <v>20</v>
      </c>
      <c r="B34" s="1" t="s">
        <v>30</v>
      </c>
      <c r="C34" s="24">
        <v>99100</v>
      </c>
      <c r="D34" s="24">
        <v>80420</v>
      </c>
      <c r="E34" s="23">
        <v>94056</v>
      </c>
      <c r="F34" s="23">
        <f t="shared" si="2"/>
        <v>13636</v>
      </c>
      <c r="G34" s="25">
        <f t="shared" si="0"/>
        <v>116.95598109922905</v>
      </c>
      <c r="H34" s="26">
        <f t="shared" si="1"/>
        <v>94.910191725529771</v>
      </c>
    </row>
    <row r="35" spans="1:223" ht="15.75">
      <c r="A35" s="18">
        <v>21</v>
      </c>
      <c r="B35" s="1" t="s">
        <v>2</v>
      </c>
      <c r="C35" s="24">
        <v>7187</v>
      </c>
      <c r="D35" s="46">
        <v>7187</v>
      </c>
      <c r="E35" s="23">
        <v>8623</v>
      </c>
      <c r="F35" s="23">
        <f t="shared" si="2"/>
        <v>1436</v>
      </c>
      <c r="G35" s="25">
        <f t="shared" si="0"/>
        <v>119.98052038402672</v>
      </c>
      <c r="H35" s="26">
        <f t="shared" si="1"/>
        <v>119.98052038402672</v>
      </c>
    </row>
    <row r="36" spans="1:223" ht="15" customHeight="1">
      <c r="A36" s="57">
        <v>22</v>
      </c>
      <c r="B36" s="1" t="s">
        <v>37</v>
      </c>
      <c r="C36" s="24">
        <v>24330</v>
      </c>
      <c r="D36" s="24">
        <v>18334</v>
      </c>
      <c r="E36" s="23">
        <v>20889</v>
      </c>
      <c r="F36" s="23">
        <f t="shared" si="2"/>
        <v>2555</v>
      </c>
      <c r="G36" s="25">
        <f t="shared" si="0"/>
        <v>113.93585687793171</v>
      </c>
      <c r="H36" s="26">
        <f t="shared" si="1"/>
        <v>85.856966707768194</v>
      </c>
    </row>
    <row r="37" spans="1:223" ht="23.45" hidden="1" customHeight="1">
      <c r="A37" s="58"/>
      <c r="B37" s="16" t="s">
        <v>28</v>
      </c>
      <c r="C37" s="28"/>
      <c r="D37" s="28"/>
      <c r="E37" s="27"/>
      <c r="F37" s="23">
        <f t="shared" si="2"/>
        <v>0</v>
      </c>
      <c r="G37" s="25" t="e">
        <f t="shared" si="0"/>
        <v>#DIV/0!</v>
      </c>
      <c r="H37" s="26" t="e">
        <f t="shared" si="1"/>
        <v>#DIV/0!</v>
      </c>
    </row>
    <row r="38" spans="1:223" ht="15" customHeight="1">
      <c r="A38" s="18">
        <v>23</v>
      </c>
      <c r="B38" s="1" t="s">
        <v>3</v>
      </c>
      <c r="C38" s="24">
        <v>3840</v>
      </c>
      <c r="D38" s="24">
        <v>3840</v>
      </c>
      <c r="E38" s="23">
        <v>4485</v>
      </c>
      <c r="F38" s="23">
        <f t="shared" si="2"/>
        <v>645</v>
      </c>
      <c r="G38" s="25">
        <f>E38/D38*100</f>
        <v>116.796875</v>
      </c>
      <c r="H38" s="26">
        <f t="shared" si="1"/>
        <v>116.796875</v>
      </c>
    </row>
    <row r="39" spans="1:223" s="3" customFormat="1" ht="15.75">
      <c r="A39" s="62" t="s">
        <v>31</v>
      </c>
      <c r="B39" s="63"/>
      <c r="C39" s="45">
        <f>C5+C21</f>
        <v>5900004</v>
      </c>
      <c r="D39" s="45">
        <f>D5+D21</f>
        <v>3410154</v>
      </c>
      <c r="E39" s="31">
        <f>E5+E21</f>
        <v>3410209</v>
      </c>
      <c r="F39" s="31">
        <f t="shared" si="2"/>
        <v>55</v>
      </c>
      <c r="G39" s="21">
        <f t="shared" si="0"/>
        <v>100.00161283038831</v>
      </c>
      <c r="H39" s="22">
        <f t="shared" si="1"/>
        <v>57.800113355855352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53">
        <v>24</v>
      </c>
      <c r="B40" s="11" t="s">
        <v>4</v>
      </c>
      <c r="C40" s="45">
        <f>C41+C42+C43</f>
        <v>11687412</v>
      </c>
      <c r="D40" s="45">
        <f>D41+D42+D43</f>
        <v>6628065</v>
      </c>
      <c r="E40" s="45">
        <f>E41+E42+E43</f>
        <v>6626215</v>
      </c>
      <c r="F40" s="31">
        <f t="shared" si="2"/>
        <v>-1850</v>
      </c>
      <c r="G40" s="21">
        <f t="shared" si="0"/>
        <v>99.972088384769918</v>
      </c>
      <c r="H40" s="22">
        <f t="shared" si="1"/>
        <v>56.695314582903386</v>
      </c>
    </row>
    <row r="41" spans="1:223" ht="24.75" customHeight="1">
      <c r="A41" s="53"/>
      <c r="B41" s="1" t="s">
        <v>32</v>
      </c>
      <c r="C41" s="24">
        <v>11707528</v>
      </c>
      <c r="D41" s="24">
        <v>6648181</v>
      </c>
      <c r="E41" s="24">
        <v>6648181</v>
      </c>
      <c r="F41" s="23">
        <f t="shared" si="2"/>
        <v>0</v>
      </c>
      <c r="G41" s="25">
        <f t="shared" si="0"/>
        <v>100</v>
      </c>
      <c r="H41" s="26">
        <f t="shared" si="1"/>
        <v>56.785522955828085</v>
      </c>
    </row>
    <row r="42" spans="1:223" ht="38.450000000000003" customHeight="1">
      <c r="A42" s="53"/>
      <c r="B42" s="4" t="s">
        <v>21</v>
      </c>
      <c r="C42" s="24">
        <v>1225</v>
      </c>
      <c r="D42" s="24">
        <v>1225</v>
      </c>
      <c r="E42" s="24">
        <v>1451</v>
      </c>
      <c r="F42" s="23">
        <f t="shared" si="2"/>
        <v>226</v>
      </c>
      <c r="G42" s="25">
        <f t="shared" si="0"/>
        <v>118.44897959183673</v>
      </c>
      <c r="H42" s="26">
        <f t="shared" si="1"/>
        <v>118.44897959183673</v>
      </c>
    </row>
    <row r="43" spans="1:223" ht="27" customHeight="1">
      <c r="A43" s="54"/>
      <c r="B43" s="1" t="s">
        <v>9</v>
      </c>
      <c r="C43" s="24">
        <v>-21341</v>
      </c>
      <c r="D43" s="24">
        <v>-21341</v>
      </c>
      <c r="E43" s="52">
        <v>-23417</v>
      </c>
      <c r="F43" s="23">
        <f t="shared" si="2"/>
        <v>-2076</v>
      </c>
      <c r="G43" s="25">
        <f t="shared" si="0"/>
        <v>109.7277540883745</v>
      </c>
      <c r="H43" s="26">
        <f t="shared" si="1"/>
        <v>109.7277540883745</v>
      </c>
    </row>
    <row r="44" spans="1:223" s="9" customFormat="1" ht="16.5" thickBot="1">
      <c r="A44" s="55" t="s">
        <v>33</v>
      </c>
      <c r="B44" s="56"/>
      <c r="C44" s="47">
        <f>C39+C40</f>
        <v>17587416</v>
      </c>
      <c r="D44" s="47">
        <f>D39+D40</f>
        <v>10038219</v>
      </c>
      <c r="E44" s="33">
        <f>E39+E40</f>
        <v>10036424</v>
      </c>
      <c r="F44" s="33">
        <f>E44-D44</f>
        <v>-1795</v>
      </c>
      <c r="G44" s="34">
        <f t="shared" si="0"/>
        <v>99.982118341909057</v>
      </c>
      <c r="H44" s="35">
        <f t="shared" si="1"/>
        <v>57.065938509670779</v>
      </c>
    </row>
    <row r="45" spans="1:223" ht="22.15" customHeight="1">
      <c r="A45" s="64"/>
      <c r="B45" s="65"/>
    </row>
    <row r="46" spans="1:223" ht="48.6" customHeight="1">
      <c r="A46" s="66" t="s">
        <v>39</v>
      </c>
      <c r="B46" s="67"/>
      <c r="C46" s="48"/>
      <c r="D46" s="48"/>
      <c r="E46" s="36"/>
      <c r="F46" s="68" t="s">
        <v>40</v>
      </c>
      <c r="G46" s="68"/>
      <c r="H46" s="69"/>
    </row>
    <row r="47" spans="1:223">
      <c r="A47" s="8"/>
      <c r="B47" s="8"/>
    </row>
    <row r="48" spans="1:223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</sheetData>
  <mergeCells count="14">
    <mergeCell ref="A2:H2"/>
    <mergeCell ref="G1:H1"/>
    <mergeCell ref="A45:B45"/>
    <mergeCell ref="A46:B46"/>
    <mergeCell ref="F46:H46"/>
    <mergeCell ref="A16:A19"/>
    <mergeCell ref="G3:H3"/>
    <mergeCell ref="A40:A43"/>
    <mergeCell ref="A44:B44"/>
    <mergeCell ref="A28:A30"/>
    <mergeCell ref="A13:A15"/>
    <mergeCell ref="A39:B39"/>
    <mergeCell ref="A26:A27"/>
    <mergeCell ref="A36:A37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январь-август</vt:lpstr>
      <vt:lpstr>'январь-август'!Область_печати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2022-09-05T13:29:47Z</cp:lastPrinted>
  <dcterms:created xsi:type="dcterms:W3CDTF">2002-11-26T08:28:37Z</dcterms:created>
  <dcterms:modified xsi:type="dcterms:W3CDTF">2022-09-06T11:51:09Z</dcterms:modified>
</cp:coreProperties>
</file>